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<sst xmlns="http://schemas.openxmlformats.org/spreadsheetml/2006/main" count="397" uniqueCount="208">
  <si>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</si>
  <si>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</si>
  <si>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</si>
  <si>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</si>
  <si>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</si>
  <si>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</si>
  <si>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</si>
  <si>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</si>
  <si>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</si>
  <si>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</si>
  <si>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</si>
  <si>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</si>
  <si>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</si>
  <si>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</si>
  <si>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</si>
  <si>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</si>
  <si>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</si>
  <si>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</si>
  <si>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</si>
  <si>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</si>
  <si>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</si>
  <si>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</si>
  <si>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</si>
  <si>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</si>
  <si>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</si>
  <si>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</si>
  <si>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</si>
  <si>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</si>
  <si>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</si>
  <si>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</si>
  <si>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</si>
  <si>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</si>
  <si>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</si>
  <si>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</si>
  <si>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</si>
  <si>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</si>
  <si>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</si>
  <si>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</si>
  <si>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</si>
  <si>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</si>
  <si>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</si>
  <si>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</si>
  <si>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</si>
  <si>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</si>
  <si>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</si>
  <si>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</si>
  <si>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</si>
  <si>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</si>
  <si>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</si>
  <si>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</si>
  <si>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</si>
  <si>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</si>
  <si>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</si>
  <si>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</si>
  <si>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</si>
  <si>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</si>
  <si>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</si>
  <si>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</si>
  <si>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</si>
  <si>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</si>
  <si>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</si>
  <si>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</si>
  <si>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</si>
  <si>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</si>
  <si>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</si>
  <si>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</si>
  <si>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</si>
  <si>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</si>
  <si>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</si>
  <si>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</si>
  <si>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NST130Y1</t>
  </si>
  <si>
    <t>NST130Y2</t>
  </si>
  <si>
    <t>NST130Y3</t>
  </si>
  <si>
    <t>NST130Y4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</si>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</sst>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  <numFmt numFmtId="178" formatCode="0.0_ "/>
    <numFmt numFmtId="179" formatCode="0.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177" fontId="9" fillId="3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10" fillId="2" borderId="1" xfId="0" applyNumberFormat="1" applyFont="1" applyFill="1" applyBorder="1" applyAlignment="1"/>
    <xf numFmtId="177" fontId="10" fillId="2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7" fontId="10" fillId="0" borderId="1" xfId="0" applyNumberFormat="1" applyFont="1" applyBorder="1" applyAlignment="1"/>
    <xf numFmtId="177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7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7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7" fontId="0" fillId="0" borderId="0" xfId="0" applyNumberFormat="1">
      <alignment vertical="center"/>
    </xf>
    <xf numFmtId="177" fontId="0" fillId="0" borderId="0" xfId="0" applyNumberFormat="1" applyAlignment="1"/>
    <xf numFmtId="0" fontId="0" fillId="0" borderId="0" xfId="0" applyFont="1" applyAlignment="1"/>
    <xf numFmtId="177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85" zoomScaleNormal="85" workbookViewId="0">
      <pane xSplit="21" ySplit="2" topLeftCell="AA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70</v>
      </c>
      <c r="B11" s="32">
        <v>15</v>
      </c>
      <c r="D11" s="103">
        <f t="shared" si="25"/>
        <v>14.52</v>
      </c>
      <c r="E11" s="103">
        <v>15</v>
      </c>
      <c r="F11" s="103">
        <v>14.24</v>
      </c>
      <c r="G11" s="32">
        <v>3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 t="str">
        <f t="shared" si="22"/>
        <v>Y</v>
      </c>
      <c r="V11" s="141">
        <f t="shared" si="0"/>
        <v>0.3</v>
      </c>
      <c r="W11" s="142">
        <f t="shared" si="5"/>
        <v>14.52</v>
      </c>
      <c r="X11" s="142">
        <f t="shared" si="1"/>
        <v>15</v>
      </c>
      <c r="Y11" s="142">
        <f t="shared" si="1"/>
        <v>14.24</v>
      </c>
      <c r="Z11" s="142">
        <f>Y11+LOOKUP(V11,Sheet2!A$3:A$24,Sheet2!J$3:J$24)</f>
        <v>14.58</v>
      </c>
      <c r="AA11" s="142">
        <f t="shared" si="6"/>
        <v>14.52</v>
      </c>
      <c r="AB11" s="142">
        <f t="shared" si="2"/>
        <v>15</v>
      </c>
      <c r="AC11" s="142">
        <f t="shared" si="2"/>
        <v>14.214</v>
      </c>
      <c r="AD11" s="142">
        <f>AC11+LOOKUP(V11,Sheet2!A$3:A$24,Sheet2!J$3:J$24)</f>
        <v>14.554</v>
      </c>
      <c r="AE11" s="142">
        <f t="shared" si="7"/>
        <v>0.42</v>
      </c>
      <c r="AF11" s="142">
        <f t="shared" si="8"/>
        <v>0.446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0.589999999999999</v>
      </c>
      <c r="AM11" s="142">
        <f t="shared" si="10"/>
        <v>0.615999999999999</v>
      </c>
      <c r="AN11" s="142">
        <f t="shared" si="11"/>
        <v>0.602999999999999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2.24316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0.2907</v>
      </c>
      <c r="AV11" s="158">
        <f>IF(AND(AE11&gt;3.5,AF11&gt;3.5),LOOKUP(Sheet1!V11,Sheet2!A$3:A$24,Sheet2!W$3:W$24),LOOKUP(V11,Sheet2!A$3:A$24,Sheet2!V$3:V$24))*G11</f>
        <v>0.366131900557335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0.922859999999997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0.931633615058889</v>
      </c>
      <c r="BB11" s="161">
        <f>IF(S11="A",LOOKUP(S11,Sheet3!F$2:F$9,Sheet3!H$2:H$9)*(AN11+AJ11+0.5)*G11*IF(L11=1,2,IF(L11=2,1,0)),0)</f>
        <v>9.49799999999999</v>
      </c>
      <c r="BC11" s="161">
        <f t="shared" si="13"/>
        <v>10.332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2.24316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2.24316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2.812</v>
      </c>
      <c r="BV11" s="52">
        <f t="shared" si="20"/>
        <v>1.716</v>
      </c>
      <c r="BW11" s="32">
        <f t="shared" si="21"/>
        <v>0</v>
      </c>
    </row>
    <row r="12" spans="1:75">
      <c r="A12" s="32" t="s">
        <v>71</v>
      </c>
      <c r="B12" s="32">
        <v>15</v>
      </c>
      <c r="D12" s="103">
        <f t="shared" si="25"/>
        <v>14.52</v>
      </c>
      <c r="E12" s="103">
        <v>15</v>
      </c>
      <c r="F12" s="103">
        <v>14.214</v>
      </c>
      <c r="G12" s="32">
        <v>0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B13" s="32">
        <v>15</v>
      </c>
      <c r="D13" s="103">
        <f t="shared" si="25"/>
        <v>14.52</v>
      </c>
      <c r="E13" s="103">
        <v>15</v>
      </c>
      <c r="F13" s="103">
        <v>14.202</v>
      </c>
      <c r="G13" s="32">
        <v>6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 t="str">
        <f t="shared" si="22"/>
        <v>Y</v>
      </c>
      <c r="V13" s="141">
        <f t="shared" si="0"/>
        <v>0.3</v>
      </c>
      <c r="W13" s="142">
        <f t="shared" si="5"/>
        <v>14.52</v>
      </c>
      <c r="X13" s="142">
        <f t="shared" si="1"/>
        <v>15</v>
      </c>
      <c r="Y13" s="142">
        <f t="shared" si="1"/>
        <v>14.202</v>
      </c>
      <c r="Z13" s="142">
        <f>Y13+LOOKUP(V13,Sheet2!A$3:A$24,Sheet2!J$3:J$24)</f>
        <v>14.542</v>
      </c>
      <c r="AA13" s="142">
        <f t="shared" si="6"/>
        <v>14.42</v>
      </c>
      <c r="AB13" s="142">
        <f t="shared" si="2"/>
        <v>14.9</v>
      </c>
      <c r="AC13" s="142">
        <f t="shared" si="2"/>
        <v>14.14</v>
      </c>
      <c r="AD13" s="142">
        <f>AC13+LOOKUP(V13,Sheet2!A$3:A$24,Sheet2!J$3:J$24)</f>
        <v>14.48</v>
      </c>
      <c r="AE13" s="142">
        <f t="shared" si="7"/>
        <v>0.458</v>
      </c>
      <c r="AF13" s="142">
        <f t="shared" si="8"/>
        <v>0.42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0.628</v>
      </c>
      <c r="AM13" s="142">
        <f t="shared" si="10"/>
        <v>0.589999999999999</v>
      </c>
      <c r="AN13" s="142">
        <f t="shared" si="11"/>
        <v>0.609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4.53096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0.5814</v>
      </c>
      <c r="AV13" s="158">
        <f>IF(AND(AE13&gt;3.5,AF13&gt;3.5),LOOKUP(Sheet1!V13,Sheet2!A$3:A$24,Sheet2!W$3:W$24),LOOKUP(V13,Sheet2!A$3:A$24,Sheet2!V$3:V$24))*G13</f>
        <v>0.73226380111467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1.71251999999999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1.86326723011778</v>
      </c>
      <c r="BB13" s="161">
        <f>IF(S13="A",LOOKUP(S13,Sheet3!F$2:F$9,Sheet3!H$2:H$9)*(AN13+AJ13+0.5)*G13*IF(L13=1,2,IF(L13=2,1,0)),0)</f>
        <v>19.068</v>
      </c>
      <c r="BC13" s="161">
        <f t="shared" si="13"/>
        <v>20.712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4.53096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4.53096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2.836</v>
      </c>
      <c r="BV13" s="52">
        <f t="shared" si="20"/>
        <v>1.728</v>
      </c>
      <c r="BW13" s="32">
        <f t="shared" si="21"/>
        <v>0</v>
      </c>
    </row>
    <row r="14" spans="1:75">
      <c r="A14" s="32" t="s">
        <v>72</v>
      </c>
      <c r="B14" s="32">
        <v>14.9</v>
      </c>
      <c r="D14" s="103">
        <f t="shared" si="25"/>
        <v>14.42</v>
      </c>
      <c r="E14" s="103">
        <v>14.9</v>
      </c>
      <c r="F14" s="103">
        <v>14.14</v>
      </c>
      <c r="G14" s="32">
        <v>7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 t="str">
        <f t="shared" si="22"/>
        <v>Y</v>
      </c>
      <c r="V14" s="141">
        <f t="shared" si="0"/>
        <v>0.3</v>
      </c>
      <c r="W14" s="142">
        <f t="shared" si="5"/>
        <v>14.42</v>
      </c>
      <c r="X14" s="142">
        <f t="shared" si="1"/>
        <v>14.9</v>
      </c>
      <c r="Y14" s="142">
        <f t="shared" si="1"/>
        <v>14.14</v>
      </c>
      <c r="Z14" s="142">
        <f>Y14+LOOKUP(V14,Sheet2!A$3:A$24,Sheet2!J$3:J$24)</f>
        <v>14.48</v>
      </c>
      <c r="AA14" s="142">
        <f t="shared" si="6"/>
        <v>14.36</v>
      </c>
      <c r="AB14" s="142">
        <f t="shared" si="2"/>
        <v>14.84</v>
      </c>
      <c r="AC14" s="142">
        <f t="shared" si="2"/>
        <v>14.067</v>
      </c>
      <c r="AD14" s="142">
        <f>AC14+LOOKUP(V14,Sheet2!A$3:A$24,Sheet2!J$3:J$24)</f>
        <v>14.407</v>
      </c>
      <c r="AE14" s="142">
        <f t="shared" si="7"/>
        <v>0.42</v>
      </c>
      <c r="AF14" s="142">
        <f t="shared" si="8"/>
        <v>0.433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0.589999999999999</v>
      </c>
      <c r="AM14" s="142">
        <f t="shared" si="10"/>
        <v>0.602999999999999</v>
      </c>
      <c r="AN14" s="142">
        <f t="shared" si="11"/>
        <v>0.596499999999999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5.17761999999999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0.6783</v>
      </c>
      <c r="AV14" s="158">
        <f>IF(AND(AE14&gt;3.5,AF14&gt;3.5),LOOKUP(Sheet1!V14,Sheet2!A$3:A$24,Sheet2!W$3:W$24),LOOKUP(V14,Sheet2!A$3:A$24,Sheet2!V$3:V$24))*G14</f>
        <v>0.854307767967115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1.40531999999999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2.17381176847074</v>
      </c>
      <c r="BB14" s="161">
        <f>IF(S14="A",LOOKUP(S14,Sheet3!F$2:F$9,Sheet3!H$2:H$9)*(AN14+AJ14+0.5)*G14*IF(L14=1,2,IF(L14=2,1,0)),0)</f>
        <v>22.071</v>
      </c>
      <c r="BC14" s="161">
        <f t="shared" si="13"/>
        <v>24.0473333333333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5.17761999999999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5.17761999999999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2.786</v>
      </c>
      <c r="BV14" s="52">
        <f t="shared" si="20"/>
        <v>1.703</v>
      </c>
      <c r="BW14" s="32">
        <f t="shared" si="21"/>
        <v>0</v>
      </c>
    </row>
    <row r="15" spans="1:75">
      <c r="A15" s="32" t="s">
        <v>73</v>
      </c>
      <c r="B15" s="32">
        <v>14.84</v>
      </c>
      <c r="D15" s="103">
        <f t="shared" si="25"/>
        <v>14.36</v>
      </c>
      <c r="E15" s="103">
        <v>14.84</v>
      </c>
      <c r="F15" s="103">
        <v>14.067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5" t="s">
        <v>76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77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6"/>
      <c r="AA2" s="71" t="s">
        <v>79</v>
      </c>
      <c r="AB2" s="85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8" t="s">
        <v>104</v>
      </c>
      <c r="AP2" s="99" t="s">
        <v>105</v>
      </c>
      <c r="AQ2" s="99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11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107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3" t="s">
        <v>83</v>
      </c>
      <c r="F32" s="83" t="s">
        <v>113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158</v>
      </c>
      <c r="S4" s="56">
        <f>D4</f>
        <v>0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12.549327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12.549327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4.04069999999998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41">
        <f>D8+D10</f>
        <v>4.04069999999998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0</v>
      </c>
    </row>
    <row r="8" ht="15" customHeight="1" spans="1:21">
      <c r="A8" s="44"/>
      <c r="B8" s="33" t="s">
        <v>161</v>
      </c>
      <c r="C8" s="37" t="s">
        <v>158</v>
      </c>
      <c r="D8" s="38">
        <f>(SUM(Sheet1!AX:AX)+SUM(Sheet1!AY:AY))*D1</f>
        <v>4.04069999999998</v>
      </c>
      <c r="E8" s="42"/>
      <c r="F8" s="42"/>
      <c r="G8" s="29"/>
      <c r="H8" s="29"/>
      <c r="J8" s="29"/>
      <c r="P8" s="45"/>
      <c r="Q8" s="33" t="s">
        <v>163</v>
      </c>
      <c r="R8" s="37" t="s">
        <v>158</v>
      </c>
      <c r="S8" s="56">
        <f>D11</f>
        <v>4.96871261364741</v>
      </c>
      <c r="T8" s="29"/>
      <c r="U8" s="29"/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0</v>
      </c>
      <c r="E9" s="42"/>
      <c r="F9" s="42"/>
      <c r="G9" s="29"/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50.637</v>
      </c>
    </row>
    <row r="10" ht="15" customHeight="1" spans="1:20">
      <c r="A10" s="44"/>
      <c r="B10" s="33" t="s">
        <v>166</v>
      </c>
      <c r="C10" s="37" t="s">
        <v>158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1.72986786666667</v>
      </c>
      <c r="T10" s="29"/>
    </row>
    <row r="11" ht="15" customHeight="1" spans="1:19">
      <c r="A11" s="45"/>
      <c r="B11" s="33" t="s">
        <v>163</v>
      </c>
      <c r="C11" s="37" t="s">
        <v>158</v>
      </c>
      <c r="D11" s="38">
        <f>SUM(Sheet1!BA:BA)*D1</f>
        <v>4.96871261364741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50.637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55.0913333333333</v>
      </c>
      <c r="E13" s="37" t="s">
        <v>167</v>
      </c>
      <c r="F13" s="46">
        <f>D13*Sheet3!$Q$13</f>
        <v>1.72986786666667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52">
        <f>D24</f>
        <v>12.549327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158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12.549327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79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2023-06-05T10:27:18Z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